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ll Folders\CEMC\2021-22 Discipline Plans\Completed Discipline Plans\STEM\"/>
    </mc:Choice>
  </mc:AlternateContent>
  <xr:revisionPtr revIDLastSave="0" documentId="13_ncr:1_{2C139A78-4AFA-4161-BE87-BD9D79A0D36D}" xr6:coauthVersionLast="36" xr6:coauthVersionMax="45" xr10:uidLastSave="{00000000-0000-0000-0000-000000000000}"/>
  <bookViews>
    <workbookView xWindow="1260" yWindow="465" windowWidth="22560" windowHeight="14955" activeTab="2" xr2:uid="{00000000-000D-0000-FFFF-FFFF00000000}"/>
  </bookViews>
  <sheets>
    <sheet name="Summer 21" sheetId="1" r:id="rId1"/>
    <sheet name="Fall 21" sheetId="2" r:id="rId2"/>
    <sheet name="Spring 22" sheetId="3" r:id="rId3"/>
    <sheet name="2021-22 Summary" sheetId="4" r:id="rId4"/>
    <sheet name="Proposed Additions" sheetId="6" r:id="rId5"/>
  </sheets>
  <definedNames>
    <definedName name="_xlnm.Print_Area" localSheetId="1">'Fall 21'!$A$1:$N$42</definedName>
    <definedName name="_xlnm.Print_Area" localSheetId="2">'Spring 22'!$A$1:$M$42</definedName>
    <definedName name="_xlnm.Print_Area" localSheetId="0">'Summer 21'!$A$1:$O$34</definedName>
    <definedName name="_xlnm.Print_Titles" localSheetId="1">'Fall 21'!$6:$6</definedName>
    <definedName name="_xlnm.Print_Titles" localSheetId="4">'Proposed Additions'!$6:$6</definedName>
    <definedName name="_xlnm.Print_Titles" localSheetId="2">'Spring 22'!$6:$6</definedName>
    <definedName name="_xlnm.Print_Titles" localSheetId="0">'Summer 21'!$6:$6</definedName>
  </definedNames>
  <calcPr calcId="191029"/>
</workbook>
</file>

<file path=xl/calcChain.xml><?xml version="1.0" encoding="utf-8"?>
<calcChain xmlns="http://schemas.openxmlformats.org/spreadsheetml/2006/main">
  <c r="N7" i="6" l="1"/>
  <c r="F7" i="3" l="1"/>
  <c r="F8" i="3"/>
  <c r="F9" i="3"/>
  <c r="F10" i="3"/>
  <c r="F11" i="3"/>
  <c r="F12" i="3"/>
  <c r="E2" i="3" l="1"/>
  <c r="F2" i="2"/>
  <c r="G2" i="1"/>
  <c r="I8" i="3" l="1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G7" i="2" l="1"/>
  <c r="H7" i="1"/>
  <c r="J2" i="6" l="1"/>
  <c r="G32" i="2" l="1"/>
  <c r="K32" i="2" s="1"/>
  <c r="G33" i="2"/>
  <c r="K33" i="2" s="1"/>
  <c r="G34" i="2"/>
  <c r="K34" i="2" s="1"/>
  <c r="G35" i="2"/>
  <c r="K35" i="2" s="1"/>
  <c r="G36" i="2"/>
  <c r="K36" i="2" s="1"/>
  <c r="M35" i="2" l="1"/>
  <c r="L35" i="2"/>
  <c r="L34" i="2"/>
  <c r="M34" i="2"/>
  <c r="M33" i="2"/>
  <c r="L33" i="2"/>
  <c r="M36" i="2"/>
  <c r="L36" i="2"/>
  <c r="M32" i="2"/>
  <c r="L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M30" i="2" l="1"/>
  <c r="L30" i="2"/>
  <c r="K30" i="3"/>
  <c r="L30" i="3"/>
  <c r="L31" i="2"/>
  <c r="M31" i="2"/>
  <c r="L29" i="2"/>
  <c r="M29" i="2"/>
  <c r="K31" i="3"/>
  <c r="L31" i="3"/>
  <c r="K29" i="3"/>
  <c r="L29" i="3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15" i="6"/>
  <c r="M15" i="6"/>
  <c r="N11" i="6"/>
  <c r="M11" i="6"/>
  <c r="N14" i="6"/>
  <c r="M14" i="6"/>
  <c r="N12" i="6"/>
  <c r="M13" i="6"/>
  <c r="N2" i="6" l="1"/>
  <c r="M2" i="6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37" i="2" l="1"/>
  <c r="M37" i="2"/>
  <c r="L28" i="2"/>
  <c r="M28" i="2"/>
  <c r="M12" i="2"/>
  <c r="L12" i="2"/>
  <c r="L19" i="2"/>
  <c r="M19" i="2"/>
  <c r="M18" i="2"/>
  <c r="L18" i="2"/>
  <c r="M8" i="2"/>
  <c r="L8" i="2"/>
  <c r="M21" i="2"/>
  <c r="L21" i="2"/>
  <c r="L37" i="3"/>
  <c r="K37" i="3"/>
  <c r="M11" i="2"/>
  <c r="L11" i="2"/>
  <c r="L26" i="2"/>
  <c r="M26" i="2"/>
  <c r="L41" i="2"/>
  <c r="M41" i="2"/>
  <c r="L17" i="2"/>
  <c r="M17" i="2"/>
  <c r="L40" i="2"/>
  <c r="M40" i="2"/>
  <c r="M24" i="2"/>
  <c r="L24" i="2"/>
  <c r="L16" i="2"/>
  <c r="M16" i="2"/>
  <c r="M39" i="2"/>
  <c r="L39" i="2"/>
  <c r="L23" i="2"/>
  <c r="M23" i="2"/>
  <c r="M15" i="2"/>
  <c r="L15" i="2"/>
  <c r="L13" i="2"/>
  <c r="M13" i="2"/>
  <c r="L20" i="2"/>
  <c r="M20" i="2"/>
  <c r="M27" i="2"/>
  <c r="L27" i="2"/>
  <c r="M42" i="2"/>
  <c r="L42" i="2"/>
  <c r="L10" i="2"/>
  <c r="M10" i="2"/>
  <c r="L25" i="2"/>
  <c r="M25" i="2"/>
  <c r="M9" i="2"/>
  <c r="L9" i="2"/>
  <c r="L38" i="2"/>
  <c r="M38" i="2"/>
  <c r="L22" i="2"/>
  <c r="M22" i="2"/>
  <c r="L14" i="2"/>
  <c r="M14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J12" i="3"/>
  <c r="J11" i="3"/>
  <c r="J10" i="3"/>
  <c r="J9" i="3"/>
  <c r="J8" i="3"/>
  <c r="H8" i="1"/>
  <c r="L8" i="1" s="1"/>
  <c r="K33" i="3" l="1"/>
  <c r="L33" i="3"/>
  <c r="K8" i="3"/>
  <c r="L8" i="3"/>
  <c r="L34" i="3"/>
  <c r="K34" i="3"/>
  <c r="L22" i="3"/>
  <c r="K22" i="3"/>
  <c r="K15" i="3"/>
  <c r="L15" i="3"/>
  <c r="L16" i="3"/>
  <c r="K16" i="3"/>
  <c r="K9" i="3"/>
  <c r="L9" i="3"/>
  <c r="K35" i="3"/>
  <c r="L35" i="3"/>
  <c r="K36" i="3"/>
  <c r="L36" i="3"/>
  <c r="K18" i="3"/>
  <c r="L18" i="3"/>
  <c r="K39" i="3"/>
  <c r="L39" i="3"/>
  <c r="K14" i="3"/>
  <c r="L14" i="3"/>
  <c r="K23" i="3"/>
  <c r="L23" i="3"/>
  <c r="K24" i="3"/>
  <c r="L24" i="3"/>
  <c r="L25" i="3"/>
  <c r="K25" i="3"/>
  <c r="K26" i="3"/>
  <c r="L26" i="3"/>
  <c r="L28" i="3"/>
  <c r="K28" i="3"/>
  <c r="M8" i="1"/>
  <c r="N8" i="1"/>
  <c r="K17" i="3"/>
  <c r="L17" i="3"/>
  <c r="L10" i="3"/>
  <c r="K10" i="3"/>
  <c r="K38" i="3"/>
  <c r="L38" i="3"/>
  <c r="K11" i="3"/>
  <c r="L11" i="3"/>
  <c r="K19" i="3"/>
  <c r="L19" i="3"/>
  <c r="K27" i="3"/>
  <c r="L27" i="3"/>
  <c r="K12" i="3"/>
  <c r="L12" i="3"/>
  <c r="K20" i="3"/>
  <c r="L20" i="3"/>
  <c r="L40" i="3"/>
  <c r="K40" i="3"/>
  <c r="L13" i="3"/>
  <c r="K13" i="3"/>
  <c r="K21" i="3"/>
  <c r="L21" i="3"/>
  <c r="K32" i="3"/>
  <c r="L32" i="3"/>
  <c r="M9" i="1"/>
  <c r="N9" i="1"/>
  <c r="F41" i="3"/>
  <c r="J41" i="3" s="1"/>
  <c r="F42" i="3"/>
  <c r="J42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22" i="1" l="1"/>
  <c r="N22" i="1"/>
  <c r="N23" i="1"/>
  <c r="M23" i="1"/>
  <c r="M21" i="1"/>
  <c r="N21" i="1"/>
  <c r="K41" i="3"/>
  <c r="L41" i="3"/>
  <c r="M13" i="1"/>
  <c r="N13" i="1"/>
  <c r="M15" i="1"/>
  <c r="N15" i="1"/>
  <c r="M24" i="1"/>
  <c r="N24" i="1"/>
  <c r="M17" i="1"/>
  <c r="N17" i="1"/>
  <c r="M10" i="1"/>
  <c r="N10" i="1"/>
  <c r="M18" i="1"/>
  <c r="N18" i="1"/>
  <c r="M19" i="1"/>
  <c r="N19" i="1"/>
  <c r="K42" i="3"/>
  <c r="L42" i="3"/>
  <c r="M14" i="1"/>
  <c r="N14" i="1"/>
  <c r="M16" i="1"/>
  <c r="N16" i="1"/>
  <c r="M11" i="1"/>
  <c r="N11" i="1"/>
  <c r="M12" i="1"/>
  <c r="N12" i="1"/>
  <c r="M20" i="1"/>
  <c r="N20" i="1"/>
  <c r="M7" i="2"/>
  <c r="L2" i="1"/>
  <c r="K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<sst xmlns="http://schemas.openxmlformats.org/spreadsheetml/2006/main" count="185" uniqueCount="81">
  <si>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</si>
  <si>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</si>
  <si>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</si>
  <si>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</si>
  <si>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</si>
  <si>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</si>
  <si>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</si>
  <si>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</si>
  <si>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</si>
  <si>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</si>
  <si>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</si>
  <si>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</si>
  <si>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</si>
  <si>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</si>
  <si>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</si>
  <si>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</si>
  <si>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</si>
  <si>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</si>
  <si>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</si>
  <si>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</si>
  <si>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</si>
  <si>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</si>
  <si>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</si>
  <si>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</si>
  <si>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</si>
  <si>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</si>
  <si>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</si>
  <si>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</si>
  <si>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</si>
  <si>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 FTEF Allocation</t>
  </si>
  <si>
    <t>Discipline (e.g., CIS)</t>
  </si>
  <si>
    <t>Weekly
Contact
Hours Per
Week*</t>
  </si>
  <si>
    <t>*Calculate weekly student contact hours based on full term (17.5 wks) not summer session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</si>
  <si>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Weeks--6/1-7/1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</si>
  <si>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Weeks--7/6-8/5</t>
    </r>
  </si>
  <si>
    <t>6 Weeks--6/21-7/29</t>
  </si>
  <si>
    <t>8 Weeks--6/14-8/5</t>
  </si>
  <si>
    <t>Remaining FTEF for 21/22</t>
  </si>
  <si>
    <t>21/22</t>
  </si>
  <si>
    <t>21/22 FTEF</t>
  </si>
  <si>
    <t>2021/22 FTEF Allocation</t>
  </si>
  <si>
    <t>3-Year Averages (17/18, 18/19, 19/20)</t>
  </si>
  <si>
    <t>FTEF</t>
  </si>
  <si>
    <t>WSCH/FTEF</t>
  </si>
  <si>
    <t xml:space="preserve">Was this section/ course add in  20/21? If so, when? </t>
  </si>
  <si>
    <t>2021 Summer Sessions (Tentative)</t>
  </si>
  <si>
    <t>3-Year Data (17/18, 18/19, 19/20)</t>
  </si>
  <si>
    <t xml:space="preserve">Summer 20 </t>
  </si>
  <si>
    <t xml:space="preserve">Fall 20 </t>
  </si>
  <si>
    <t>2020/21 FTEF Allocation</t>
  </si>
  <si>
    <t>Actual Fall 20 Enrollments</t>
  </si>
  <si>
    <t>Actual Summer 20 Enrollments</t>
  </si>
  <si>
    <t>**Expected Enrollment 
Per 
Section (Est.)</t>
  </si>
  <si>
    <t>17/18</t>
  </si>
  <si>
    <t>18/19</t>
  </si>
  <si>
    <t>19/20</t>
  </si>
  <si>
    <t>**Estimate expected enrollment based on previous semesters</t>
  </si>
  <si>
    <t>PHYS</t>
  </si>
  <si>
    <t>1A - Lab</t>
  </si>
  <si>
    <t>1B - Lab</t>
  </si>
  <si>
    <t>1C - Lab</t>
  </si>
  <si>
    <t>1A - Lecture (double)</t>
  </si>
  <si>
    <t>1B - Lecture (double)</t>
  </si>
  <si>
    <t>1C - Lecture (double)</t>
  </si>
  <si>
    <t>1C - Lecture (single)</t>
  </si>
  <si>
    <t>1D - Lecture (single)</t>
  </si>
  <si>
    <t>1D - Lab</t>
  </si>
  <si>
    <t>2B - Lecture (single)</t>
  </si>
  <si>
    <t>2B - Lab</t>
  </si>
  <si>
    <t>10L</t>
  </si>
  <si>
    <t>2A - Lecture (double)</t>
  </si>
  <si>
    <t>2A - Lab</t>
  </si>
  <si>
    <t>Spring 22</t>
  </si>
  <si>
    <t>it was added Spring 20/21</t>
  </si>
  <si>
    <t>2B - lab</t>
  </si>
  <si>
    <t>This would be adding a second PHYS 2B lab, which would make the lecture section a "double" lecture, rather than a single lecture (as it currently is listed), which I believe would increase overall productivity</t>
  </si>
  <si>
    <t>21/22 FTEF Allocation</t>
  </si>
  <si>
    <t>FTEF 21/22 Adds</t>
  </si>
  <si>
    <t>Sum 21 FTEF</t>
  </si>
  <si>
    <t>Fall 21 FTEF</t>
  </si>
  <si>
    <t>Sp 22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</si>
</sst>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0" fillId="4" borderId="1" xfId="0" applyFont="1" applyFill="1" applyBorder="1" applyAlignment="1" applyProtection="1">
      <alignment horizontal="left" wrapText="1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K1" sqref="K1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2" t="s">
        <v>19</v>
      </c>
      <c r="H1" s="123"/>
      <c r="I1" s="124"/>
      <c r="J1" s="78" t="s">
        <v>76</v>
      </c>
      <c r="K1" s="63" t="s">
        <v>78</v>
      </c>
      <c r="L1" s="64" t="s">
        <v>2</v>
      </c>
      <c r="M1" s="65" t="s">
        <v>3</v>
      </c>
      <c r="N1" s="79" t="s">
        <v>4</v>
      </c>
      <c r="O1" s="33" t="s">
        <v>45</v>
      </c>
    </row>
    <row r="2" spans="1:15" x14ac:dyDescent="0.25">
      <c r="A2" s="12"/>
      <c r="B2" s="12"/>
      <c r="C2" s="12"/>
      <c r="D2" s="11" t="s">
        <v>5</v>
      </c>
      <c r="E2" s="11"/>
      <c r="F2" s="99">
        <v>21</v>
      </c>
      <c r="G2" s="125" t="str">
        <f>'2021-22 Summary'!C2</f>
        <v>PHYS</v>
      </c>
      <c r="H2" s="125"/>
      <c r="I2" s="125"/>
      <c r="J2" s="13">
        <f>'2021-22 Summary'!D2</f>
        <v>6.2</v>
      </c>
      <c r="K2" s="5">
        <f>SUM(K7:K24)</f>
        <v>0</v>
      </c>
      <c r="L2" s="5">
        <f>SUM(L7:L24)</f>
        <v>0</v>
      </c>
      <c r="M2" s="5">
        <f>SUM(M7:M24)</f>
        <v>0</v>
      </c>
      <c r="N2" s="32" t="e">
        <f>L2/K2</f>
        <v>#DIV/0!</v>
      </c>
      <c r="O2" s="103" t="s">
        <v>33</v>
      </c>
    </row>
    <row r="3" spans="1:15" ht="19.5" customHeight="1" x14ac:dyDescent="0.25">
      <c r="A3" s="126"/>
      <c r="B3" s="127"/>
      <c r="C3" s="127"/>
      <c r="D3" s="127"/>
      <c r="E3" s="127"/>
      <c r="F3" s="127"/>
      <c r="G3" s="31"/>
      <c r="H3" s="120" t="s">
        <v>37</v>
      </c>
      <c r="I3" s="120"/>
      <c r="J3" s="121"/>
      <c r="K3" s="5">
        <f>'2021-22 Summary'!D2-'Summer 21'!K2-'Fall 21'!J2-'Spring 22'!I2</f>
        <v>-0.10666666666666691</v>
      </c>
      <c r="L3" s="16"/>
      <c r="M3" s="17"/>
      <c r="N3" s="17"/>
      <c r="O3" s="103" t="s">
        <v>34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35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36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51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/>
      <c r="B7" s="54"/>
      <c r="C7" s="54"/>
      <c r="D7" s="54"/>
      <c r="E7" s="54"/>
      <c r="F7" s="34"/>
      <c r="G7" s="54"/>
      <c r="H7" s="70">
        <f t="shared" ref="H7:H9" si="0">F7*G7</f>
        <v>0</v>
      </c>
      <c r="I7" s="86"/>
      <c r="J7" s="87"/>
      <c r="K7" s="69">
        <f t="shared" ref="K7" si="1">J7*G7/15</f>
        <v>0</v>
      </c>
      <c r="L7" s="70">
        <f>H7*I7</f>
        <v>0</v>
      </c>
      <c r="M7" s="71">
        <f>L7/30</f>
        <v>0</v>
      </c>
      <c r="N7" s="69" t="e">
        <f t="shared" ref="N7" si="2">L7/K7</f>
        <v>#DIV/0!</v>
      </c>
      <c r="O7" s="49"/>
    </row>
    <row r="8" spans="1:15" ht="15.75" customHeight="1" x14ac:dyDescent="0.25">
      <c r="A8" s="44"/>
      <c r="B8" s="44"/>
      <c r="C8" s="44"/>
      <c r="D8" s="54"/>
      <c r="E8" s="54"/>
      <c r="F8" s="34"/>
      <c r="G8" s="54"/>
      <c r="H8" s="70">
        <f t="shared" si="0"/>
        <v>0</v>
      </c>
      <c r="I8" s="86"/>
      <c r="J8" s="87"/>
      <c r="K8" s="69">
        <f t="shared" ref="K8:K24" si="3">J8*G8/15</f>
        <v>0</v>
      </c>
      <c r="L8" s="70">
        <f t="shared" ref="L8:L24" si="4">H8*I8</f>
        <v>0</v>
      </c>
      <c r="M8" s="71">
        <f t="shared" ref="M8:M24" si="5">L8/30</f>
        <v>0</v>
      </c>
      <c r="N8" s="69" t="e">
        <f t="shared" ref="N8:N24" si="6">L8/K8</f>
        <v>#DIV/0!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1" t="s">
        <v>14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3"/>
    </row>
    <row r="26" spans="1:15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6"/>
    </row>
    <row r="27" spans="1:15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9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/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20" zoomScaleNormal="120" workbookViewId="0">
      <pane ySplit="6" topLeftCell="A7" activePane="bottomLeft" state="frozen"/>
      <selection activeCell="E3" sqref="E3"/>
      <selection pane="bottomLeft" activeCell="J1" sqref="J1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2" t="s">
        <v>19</v>
      </c>
      <c r="G1" s="123"/>
      <c r="H1" s="124"/>
      <c r="I1" s="2" t="s">
        <v>76</v>
      </c>
      <c r="J1" s="63" t="s">
        <v>79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21</v>
      </c>
      <c r="F2" s="128" t="str">
        <f>'2021-22 Summary'!C2</f>
        <v>PHYS</v>
      </c>
      <c r="G2" s="128"/>
      <c r="H2" s="128"/>
      <c r="I2" s="13">
        <f>'2021-22 Summary'!D2</f>
        <v>6.2</v>
      </c>
      <c r="J2" s="5">
        <f>SUM(J7:J42)</f>
        <v>3.1716666666666669</v>
      </c>
      <c r="K2" s="6">
        <f>SUM(K7:K42)</f>
        <v>1668</v>
      </c>
      <c r="L2" s="7">
        <f>SUM(L7:L42)</f>
        <v>55.599999999999987</v>
      </c>
      <c r="M2" s="7">
        <f>K2/J2</f>
        <v>525.9064634787178</v>
      </c>
    </row>
    <row r="3" spans="1:15" ht="19.5" customHeight="1" x14ac:dyDescent="0.25">
      <c r="A3" s="126"/>
      <c r="B3" s="127"/>
      <c r="C3" s="127"/>
      <c r="D3" s="127"/>
      <c r="E3" s="127"/>
      <c r="F3" s="31"/>
      <c r="G3" s="120" t="s">
        <v>37</v>
      </c>
      <c r="H3" s="120"/>
      <c r="I3" s="121"/>
      <c r="J3" s="5">
        <f>'2021-22 Summary'!D2-'Summer 21'!K2-'Fall 21'!J2-'Spring 22'!I2</f>
        <v>-0.10666666666666691</v>
      </c>
      <c r="K3" s="66"/>
      <c r="L3" s="67"/>
      <c r="M3" s="67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50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57</v>
      </c>
      <c r="B7" s="54" t="s">
        <v>61</v>
      </c>
      <c r="C7" s="54">
        <v>48</v>
      </c>
      <c r="D7" s="54">
        <v>46</v>
      </c>
      <c r="E7" s="34">
        <v>48</v>
      </c>
      <c r="F7" s="54">
        <v>2</v>
      </c>
      <c r="G7" s="75">
        <f t="shared" ref="G7:G42" si="0">E7*F7</f>
        <v>96</v>
      </c>
      <c r="H7" s="55">
        <v>4</v>
      </c>
      <c r="I7" s="35">
        <v>4</v>
      </c>
      <c r="J7" s="69">
        <f t="shared" ref="J7" si="1">I7*F7/15</f>
        <v>0.53333333333333333</v>
      </c>
      <c r="K7" s="70">
        <f t="shared" ref="K7" si="2">(G7*H7)</f>
        <v>384</v>
      </c>
      <c r="L7" s="71">
        <f>K7/30</f>
        <v>12.8</v>
      </c>
      <c r="M7" s="69">
        <f>K7/J7</f>
        <v>720</v>
      </c>
      <c r="N7" s="56"/>
    </row>
    <row r="8" spans="1:15" ht="15.75" customHeight="1" x14ac:dyDescent="0.25">
      <c r="A8" s="54" t="s">
        <v>57</v>
      </c>
      <c r="B8" s="54" t="s">
        <v>58</v>
      </c>
      <c r="C8" s="54">
        <v>24</v>
      </c>
      <c r="D8" s="54">
        <v>23</v>
      </c>
      <c r="E8" s="34">
        <v>24</v>
      </c>
      <c r="F8" s="54">
        <v>4</v>
      </c>
      <c r="G8" s="75">
        <f t="shared" si="0"/>
        <v>96</v>
      </c>
      <c r="H8" s="55">
        <v>3</v>
      </c>
      <c r="I8" s="35">
        <v>2.625</v>
      </c>
      <c r="J8" s="69">
        <f t="shared" ref="J8:J42" si="3">I8*F8/15</f>
        <v>0.7</v>
      </c>
      <c r="K8" s="70">
        <f t="shared" ref="K8:K42" si="4">(G8*H8)</f>
        <v>288</v>
      </c>
      <c r="L8" s="71">
        <f t="shared" ref="L8:L42" si="5">K8/30</f>
        <v>9.6</v>
      </c>
      <c r="M8" s="69">
        <f t="shared" ref="M8:M42" si="6">K8/J8</f>
        <v>411.42857142857144</v>
      </c>
      <c r="N8" s="56"/>
    </row>
    <row r="9" spans="1:15" ht="15.75" customHeight="1" x14ac:dyDescent="0.25">
      <c r="A9" s="54" t="s">
        <v>57</v>
      </c>
      <c r="B9" s="54" t="s">
        <v>62</v>
      </c>
      <c r="C9" s="54">
        <v>48</v>
      </c>
      <c r="D9" s="54">
        <v>42</v>
      </c>
      <c r="E9" s="34">
        <v>48</v>
      </c>
      <c r="F9" s="54">
        <v>1</v>
      </c>
      <c r="G9" s="75">
        <f t="shared" si="0"/>
        <v>48</v>
      </c>
      <c r="H9" s="55">
        <v>4</v>
      </c>
      <c r="I9" s="35">
        <v>4</v>
      </c>
      <c r="J9" s="69">
        <f t="shared" si="3"/>
        <v>0.26666666666666666</v>
      </c>
      <c r="K9" s="70">
        <f t="shared" si="4"/>
        <v>192</v>
      </c>
      <c r="L9" s="71">
        <f t="shared" si="5"/>
        <v>6.4</v>
      </c>
      <c r="M9" s="69">
        <f t="shared" si="6"/>
        <v>720</v>
      </c>
      <c r="N9" s="56"/>
    </row>
    <row r="10" spans="1:15" ht="15.75" customHeight="1" x14ac:dyDescent="0.25">
      <c r="A10" s="54" t="s">
        <v>57</v>
      </c>
      <c r="B10" s="54" t="s">
        <v>59</v>
      </c>
      <c r="C10" s="54">
        <v>24</v>
      </c>
      <c r="D10" s="54">
        <v>21</v>
      </c>
      <c r="E10" s="34">
        <v>24</v>
      </c>
      <c r="F10" s="54">
        <v>2</v>
      </c>
      <c r="G10" s="75">
        <f t="shared" si="0"/>
        <v>48</v>
      </c>
      <c r="H10" s="55">
        <v>3</v>
      </c>
      <c r="I10" s="35">
        <v>2.625</v>
      </c>
      <c r="J10" s="69">
        <f t="shared" si="3"/>
        <v>0.35</v>
      </c>
      <c r="K10" s="70">
        <f t="shared" si="4"/>
        <v>144</v>
      </c>
      <c r="L10" s="71">
        <f t="shared" si="5"/>
        <v>4.8</v>
      </c>
      <c r="M10" s="69">
        <f t="shared" si="6"/>
        <v>411.42857142857144</v>
      </c>
      <c r="N10" s="56"/>
    </row>
    <row r="11" spans="1:15" ht="15.75" customHeight="1" x14ac:dyDescent="0.25">
      <c r="A11" s="54" t="s">
        <v>57</v>
      </c>
      <c r="B11" s="54" t="s">
        <v>64</v>
      </c>
      <c r="C11" s="54">
        <v>24</v>
      </c>
      <c r="D11" s="54">
        <v>22</v>
      </c>
      <c r="E11" s="34">
        <v>24</v>
      </c>
      <c r="F11" s="54">
        <v>1</v>
      </c>
      <c r="G11" s="75">
        <f t="shared" si="0"/>
        <v>24</v>
      </c>
      <c r="H11" s="55">
        <v>4</v>
      </c>
      <c r="I11" s="35">
        <v>4</v>
      </c>
      <c r="J11" s="69">
        <f t="shared" si="3"/>
        <v>0.26666666666666666</v>
      </c>
      <c r="K11" s="70">
        <f t="shared" si="4"/>
        <v>96</v>
      </c>
      <c r="L11" s="71">
        <f t="shared" si="5"/>
        <v>3.2</v>
      </c>
      <c r="M11" s="69">
        <f t="shared" si="6"/>
        <v>360</v>
      </c>
      <c r="N11" s="56"/>
    </row>
    <row r="12" spans="1:15" ht="15.75" customHeight="1" x14ac:dyDescent="0.25">
      <c r="A12" s="54" t="s">
        <v>57</v>
      </c>
      <c r="B12" s="54" t="s">
        <v>60</v>
      </c>
      <c r="C12" s="54">
        <v>24</v>
      </c>
      <c r="D12" s="54">
        <v>22</v>
      </c>
      <c r="E12" s="34">
        <v>24</v>
      </c>
      <c r="F12" s="54">
        <v>1</v>
      </c>
      <c r="G12" s="75">
        <f t="shared" si="0"/>
        <v>24</v>
      </c>
      <c r="H12" s="55">
        <v>3</v>
      </c>
      <c r="I12" s="35">
        <v>2.625</v>
      </c>
      <c r="J12" s="69">
        <f t="shared" si="3"/>
        <v>0.17499999999999999</v>
      </c>
      <c r="K12" s="70">
        <f t="shared" si="4"/>
        <v>72</v>
      </c>
      <c r="L12" s="71">
        <f t="shared" si="5"/>
        <v>2.4</v>
      </c>
      <c r="M12" s="69">
        <f t="shared" si="6"/>
        <v>411.42857142857144</v>
      </c>
      <c r="N12" s="56"/>
    </row>
    <row r="13" spans="1:15" ht="15.75" customHeight="1" x14ac:dyDescent="0.25">
      <c r="A13" s="44" t="s">
        <v>57</v>
      </c>
      <c r="B13" s="44" t="s">
        <v>70</v>
      </c>
      <c r="C13" s="54">
        <v>48</v>
      </c>
      <c r="D13" s="54">
        <v>52</v>
      </c>
      <c r="E13" s="54">
        <v>48</v>
      </c>
      <c r="F13" s="54">
        <v>1</v>
      </c>
      <c r="G13" s="75">
        <f t="shared" si="0"/>
        <v>48</v>
      </c>
      <c r="H13" s="55">
        <v>3</v>
      </c>
      <c r="I13" s="55">
        <v>3</v>
      </c>
      <c r="J13" s="69">
        <f t="shared" si="3"/>
        <v>0.2</v>
      </c>
      <c r="K13" s="70">
        <f t="shared" si="4"/>
        <v>144</v>
      </c>
      <c r="L13" s="71">
        <f t="shared" si="5"/>
        <v>4.8</v>
      </c>
      <c r="M13" s="69">
        <f t="shared" si="6"/>
        <v>720</v>
      </c>
      <c r="N13" s="56"/>
    </row>
    <row r="14" spans="1:15" ht="15.75" customHeight="1" x14ac:dyDescent="0.25">
      <c r="A14" s="54" t="s">
        <v>57</v>
      </c>
      <c r="B14" s="44" t="s">
        <v>71</v>
      </c>
      <c r="C14" s="54">
        <v>24</v>
      </c>
      <c r="D14" s="54">
        <v>26</v>
      </c>
      <c r="E14" s="54">
        <v>24</v>
      </c>
      <c r="F14" s="54">
        <v>2</v>
      </c>
      <c r="G14" s="75">
        <f t="shared" si="0"/>
        <v>48</v>
      </c>
      <c r="H14" s="55">
        <v>3</v>
      </c>
      <c r="I14" s="55">
        <v>2.4</v>
      </c>
      <c r="J14" s="69">
        <f t="shared" si="3"/>
        <v>0.32</v>
      </c>
      <c r="K14" s="70">
        <f t="shared" si="4"/>
        <v>144</v>
      </c>
      <c r="L14" s="71">
        <f t="shared" si="5"/>
        <v>4.8</v>
      </c>
      <c r="M14" s="69">
        <f t="shared" si="6"/>
        <v>450</v>
      </c>
      <c r="N14" s="56"/>
    </row>
    <row r="15" spans="1:15" ht="15.75" customHeight="1" x14ac:dyDescent="0.25">
      <c r="A15" s="54" t="s">
        <v>57</v>
      </c>
      <c r="B15" s="44">
        <v>10</v>
      </c>
      <c r="C15" s="54">
        <v>44</v>
      </c>
      <c r="D15" s="54">
        <v>39</v>
      </c>
      <c r="E15" s="54">
        <v>44</v>
      </c>
      <c r="F15" s="54">
        <v>1</v>
      </c>
      <c r="G15" s="75">
        <f t="shared" si="0"/>
        <v>44</v>
      </c>
      <c r="H15" s="55">
        <v>3</v>
      </c>
      <c r="I15" s="55">
        <v>3</v>
      </c>
      <c r="J15" s="69">
        <f t="shared" si="3"/>
        <v>0.2</v>
      </c>
      <c r="K15" s="70">
        <f t="shared" si="4"/>
        <v>132</v>
      </c>
      <c r="L15" s="71">
        <f t="shared" si="5"/>
        <v>4.4000000000000004</v>
      </c>
      <c r="M15" s="69">
        <f t="shared" si="6"/>
        <v>660</v>
      </c>
      <c r="N15" s="56"/>
    </row>
    <row r="16" spans="1:15" ht="15.75" customHeight="1" x14ac:dyDescent="0.25">
      <c r="A16" s="54" t="s">
        <v>57</v>
      </c>
      <c r="B16" s="44" t="s">
        <v>69</v>
      </c>
      <c r="C16" s="54">
        <v>24</v>
      </c>
      <c r="D16" s="54">
        <v>18</v>
      </c>
      <c r="E16" s="54">
        <v>24</v>
      </c>
      <c r="F16" s="54">
        <v>1</v>
      </c>
      <c r="G16" s="75">
        <f t="shared" si="0"/>
        <v>24</v>
      </c>
      <c r="H16" s="55">
        <v>3</v>
      </c>
      <c r="I16" s="55">
        <v>2.4</v>
      </c>
      <c r="J16" s="69">
        <f t="shared" si="3"/>
        <v>0.16</v>
      </c>
      <c r="K16" s="70">
        <f t="shared" si="4"/>
        <v>72</v>
      </c>
      <c r="L16" s="71">
        <f t="shared" si="5"/>
        <v>2.4</v>
      </c>
      <c r="M16" s="69">
        <f t="shared" si="6"/>
        <v>450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54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54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1" t="s">
        <v>14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3"/>
    </row>
    <row r="44" spans="1:14" ht="61.5" customHeight="1" x14ac:dyDescent="0.25">
      <c r="A44" s="117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9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3"/>
  <sheetViews>
    <sheetView tabSelected="1" zoomScale="120" zoomScaleNormal="120" workbookViewId="0">
      <pane ySplit="6" topLeftCell="A7" activePane="bottomLeft" state="frozen"/>
      <selection activeCell="G3" sqref="G3"/>
      <selection pane="bottomLeft" activeCell="L16" sqref="L16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42578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2" t="s">
        <v>19</v>
      </c>
      <c r="F1" s="123"/>
      <c r="G1" s="124"/>
      <c r="H1" s="78" t="s">
        <v>29</v>
      </c>
      <c r="I1" s="63" t="s">
        <v>80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22</v>
      </c>
      <c r="E2" s="128" t="str">
        <f>'2021-22 Summary'!C2</f>
        <v>PHYS</v>
      </c>
      <c r="F2" s="128"/>
      <c r="G2" s="128"/>
      <c r="H2" s="13">
        <f>'2021-22 Summary'!D2</f>
        <v>6.2</v>
      </c>
      <c r="I2" s="5">
        <f>SUM(I7:I42)</f>
        <v>3.1350000000000002</v>
      </c>
      <c r="J2" s="14">
        <f>SUM(J7:J42)</f>
        <v>1563</v>
      </c>
      <c r="K2" s="15">
        <f>SUM(K7:K42)</f>
        <v>52.099999999999987</v>
      </c>
      <c r="L2" s="15">
        <f>J2/I2</f>
        <v>498.56459330143537</v>
      </c>
    </row>
    <row r="3" spans="1:14" ht="19.5" customHeight="1" x14ac:dyDescent="0.25">
      <c r="A3" s="126"/>
      <c r="B3" s="127"/>
      <c r="C3" s="127"/>
      <c r="D3" s="127"/>
      <c r="E3" s="31"/>
      <c r="F3" s="120" t="s">
        <v>37</v>
      </c>
      <c r="G3" s="120"/>
      <c r="H3" s="121"/>
      <c r="I3" s="5">
        <f>'2021-22 Summary'!D2-'Summer 21'!K2-'Fall 21'!J2-'Spring 22'!I2</f>
        <v>-0.10666666666666691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2" t="s">
        <v>56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18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52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57</v>
      </c>
      <c r="B7" s="54" t="s">
        <v>61</v>
      </c>
      <c r="C7" s="54">
        <v>48</v>
      </c>
      <c r="D7" s="34">
        <v>48</v>
      </c>
      <c r="E7" s="54">
        <v>2</v>
      </c>
      <c r="F7" s="70">
        <f t="shared" ref="F7:F40" si="0">D7*E7</f>
        <v>96</v>
      </c>
      <c r="G7" s="86">
        <v>4</v>
      </c>
      <c r="H7" s="86">
        <v>4</v>
      </c>
      <c r="I7" s="69">
        <f t="shared" ref="I7" si="1">H7*E7/15</f>
        <v>0.53333333333333333</v>
      </c>
      <c r="J7" s="70">
        <f t="shared" ref="J7" si="2">(F7*G7)</f>
        <v>384</v>
      </c>
      <c r="K7" s="71">
        <f>J7/30</f>
        <v>12.8</v>
      </c>
      <c r="L7" s="69">
        <f t="shared" ref="L7" si="3">J7/I7</f>
        <v>720</v>
      </c>
      <c r="M7" s="56"/>
    </row>
    <row r="8" spans="1:14" ht="15.75" customHeight="1" x14ac:dyDescent="0.25">
      <c r="A8" s="54" t="s">
        <v>57</v>
      </c>
      <c r="B8" s="54" t="s">
        <v>58</v>
      </c>
      <c r="C8" s="54">
        <v>24</v>
      </c>
      <c r="D8" s="34">
        <v>24</v>
      </c>
      <c r="E8" s="54">
        <v>4</v>
      </c>
      <c r="F8" s="70">
        <f t="shared" si="0"/>
        <v>96</v>
      </c>
      <c r="G8" s="86">
        <v>3</v>
      </c>
      <c r="H8" s="86">
        <v>2.625</v>
      </c>
      <c r="I8" s="69">
        <f t="shared" ref="I8:I42" si="4">H8*E8/15</f>
        <v>0.7</v>
      </c>
      <c r="J8" s="70">
        <f t="shared" ref="J8:J42" si="5">(F8*G8)</f>
        <v>288</v>
      </c>
      <c r="K8" s="71">
        <f t="shared" ref="K8:K42" si="6">J8/30</f>
        <v>9.6</v>
      </c>
      <c r="L8" s="69">
        <f t="shared" ref="L8:L42" si="7">J8/I8</f>
        <v>411.42857142857144</v>
      </c>
      <c r="M8" s="56"/>
    </row>
    <row r="9" spans="1:14" ht="15.75" customHeight="1" x14ac:dyDescent="0.25">
      <c r="A9" s="54" t="s">
        <v>57</v>
      </c>
      <c r="B9" s="54" t="s">
        <v>62</v>
      </c>
      <c r="C9" s="54">
        <v>48</v>
      </c>
      <c r="D9" s="34">
        <v>48</v>
      </c>
      <c r="E9" s="54">
        <v>1</v>
      </c>
      <c r="F9" s="70">
        <f t="shared" si="0"/>
        <v>48</v>
      </c>
      <c r="G9" s="86">
        <v>4</v>
      </c>
      <c r="H9" s="86">
        <v>4</v>
      </c>
      <c r="I9" s="69">
        <f t="shared" si="4"/>
        <v>0.26666666666666666</v>
      </c>
      <c r="J9" s="70">
        <f t="shared" si="5"/>
        <v>192</v>
      </c>
      <c r="K9" s="71">
        <f t="shared" si="6"/>
        <v>6.4</v>
      </c>
      <c r="L9" s="69">
        <f t="shared" si="7"/>
        <v>720</v>
      </c>
      <c r="M9" s="56"/>
    </row>
    <row r="10" spans="1:14" ht="15.75" customHeight="1" x14ac:dyDescent="0.25">
      <c r="A10" s="54" t="s">
        <v>57</v>
      </c>
      <c r="B10" s="54" t="s">
        <v>59</v>
      </c>
      <c r="C10" s="54">
        <v>24</v>
      </c>
      <c r="D10" s="54">
        <v>24</v>
      </c>
      <c r="E10" s="54">
        <v>2</v>
      </c>
      <c r="F10" s="70">
        <f t="shared" si="0"/>
        <v>48</v>
      </c>
      <c r="G10" s="86">
        <v>3</v>
      </c>
      <c r="H10" s="86">
        <v>2.625</v>
      </c>
      <c r="I10" s="69">
        <f t="shared" si="4"/>
        <v>0.35</v>
      </c>
      <c r="J10" s="70">
        <f t="shared" si="5"/>
        <v>144</v>
      </c>
      <c r="K10" s="71">
        <f t="shared" si="6"/>
        <v>4.8</v>
      </c>
      <c r="L10" s="69">
        <f t="shared" si="7"/>
        <v>411.42857142857144</v>
      </c>
      <c r="M10" s="56"/>
    </row>
    <row r="11" spans="1:14" ht="15.75" customHeight="1" x14ac:dyDescent="0.25">
      <c r="A11" s="54" t="s">
        <v>57</v>
      </c>
      <c r="B11" s="54" t="s">
        <v>63</v>
      </c>
      <c r="C11" s="54">
        <v>48</v>
      </c>
      <c r="D11" s="54">
        <v>48</v>
      </c>
      <c r="E11" s="54">
        <v>1</v>
      </c>
      <c r="F11" s="70">
        <f t="shared" si="0"/>
        <v>48</v>
      </c>
      <c r="G11" s="86">
        <v>4</v>
      </c>
      <c r="H11" s="86">
        <v>4</v>
      </c>
      <c r="I11" s="69">
        <f t="shared" si="4"/>
        <v>0.26666666666666666</v>
      </c>
      <c r="J11" s="70">
        <f t="shared" si="5"/>
        <v>192</v>
      </c>
      <c r="K11" s="71">
        <f t="shared" si="6"/>
        <v>6.4</v>
      </c>
      <c r="L11" s="69">
        <f t="shared" si="7"/>
        <v>720</v>
      </c>
      <c r="M11" s="56"/>
    </row>
    <row r="12" spans="1:14" ht="15.75" customHeight="1" x14ac:dyDescent="0.25">
      <c r="A12" s="54" t="s">
        <v>57</v>
      </c>
      <c r="B12" s="54" t="s">
        <v>60</v>
      </c>
      <c r="C12" s="54">
        <v>24</v>
      </c>
      <c r="D12" s="54">
        <v>24</v>
      </c>
      <c r="E12" s="54">
        <v>2</v>
      </c>
      <c r="F12" s="70">
        <f t="shared" si="0"/>
        <v>48</v>
      </c>
      <c r="G12" s="86">
        <v>3</v>
      </c>
      <c r="H12" s="86">
        <v>2.625</v>
      </c>
      <c r="I12" s="69">
        <f t="shared" si="4"/>
        <v>0.35</v>
      </c>
      <c r="J12" s="70">
        <f t="shared" si="5"/>
        <v>144</v>
      </c>
      <c r="K12" s="71">
        <f t="shared" si="6"/>
        <v>4.8</v>
      </c>
      <c r="L12" s="69">
        <f t="shared" si="7"/>
        <v>411.42857142857144</v>
      </c>
      <c r="M12" s="56"/>
    </row>
    <row r="13" spans="1:14" ht="15.75" customHeight="1" x14ac:dyDescent="0.25">
      <c r="A13" s="38" t="s">
        <v>57</v>
      </c>
      <c r="B13" s="39" t="s">
        <v>65</v>
      </c>
      <c r="C13" s="54">
        <v>24</v>
      </c>
      <c r="D13" s="54">
        <v>15</v>
      </c>
      <c r="E13" s="54">
        <v>1</v>
      </c>
      <c r="F13" s="70">
        <f t="shared" si="0"/>
        <v>15</v>
      </c>
      <c r="G13" s="86">
        <v>2</v>
      </c>
      <c r="H13" s="86">
        <v>2</v>
      </c>
      <c r="I13" s="69">
        <f t="shared" si="4"/>
        <v>0.13333333333333333</v>
      </c>
      <c r="J13" s="70">
        <f t="shared" si="5"/>
        <v>30</v>
      </c>
      <c r="K13" s="71">
        <f t="shared" si="6"/>
        <v>1</v>
      </c>
      <c r="L13" s="69">
        <f t="shared" si="7"/>
        <v>225</v>
      </c>
      <c r="M13" s="56"/>
    </row>
    <row r="14" spans="1:14" ht="15.75" customHeight="1" x14ac:dyDescent="0.25">
      <c r="A14" s="38" t="s">
        <v>57</v>
      </c>
      <c r="B14" s="39" t="s">
        <v>66</v>
      </c>
      <c r="C14" s="54">
        <v>24</v>
      </c>
      <c r="D14" s="54">
        <v>15</v>
      </c>
      <c r="E14" s="54">
        <v>1</v>
      </c>
      <c r="F14" s="70">
        <f t="shared" si="0"/>
        <v>15</v>
      </c>
      <c r="G14" s="86">
        <v>3</v>
      </c>
      <c r="H14" s="86">
        <v>2.625</v>
      </c>
      <c r="I14" s="69">
        <f t="shared" si="4"/>
        <v>0.17499999999999999</v>
      </c>
      <c r="J14" s="70">
        <f t="shared" si="5"/>
        <v>45</v>
      </c>
      <c r="K14" s="71">
        <f t="shared" si="6"/>
        <v>1.5</v>
      </c>
      <c r="L14" s="69">
        <f t="shared" si="7"/>
        <v>257.14285714285717</v>
      </c>
      <c r="M14" s="56"/>
    </row>
    <row r="15" spans="1:14" ht="15.75" customHeight="1" x14ac:dyDescent="0.25">
      <c r="A15" s="38" t="s">
        <v>57</v>
      </c>
      <c r="B15" s="39" t="s">
        <v>67</v>
      </c>
      <c r="C15" s="54">
        <v>24</v>
      </c>
      <c r="D15" s="54">
        <v>24</v>
      </c>
      <c r="E15" s="54">
        <v>1</v>
      </c>
      <c r="F15" s="70">
        <f t="shared" si="0"/>
        <v>24</v>
      </c>
      <c r="G15" s="86">
        <v>3</v>
      </c>
      <c r="H15" s="86">
        <v>3</v>
      </c>
      <c r="I15" s="69">
        <f t="shared" si="4"/>
        <v>0.2</v>
      </c>
      <c r="J15" s="70">
        <f t="shared" si="5"/>
        <v>72</v>
      </c>
      <c r="K15" s="71">
        <f t="shared" si="6"/>
        <v>2.4</v>
      </c>
      <c r="L15" s="69">
        <f t="shared" si="7"/>
        <v>360</v>
      </c>
      <c r="M15" s="56"/>
    </row>
    <row r="16" spans="1:14" ht="15.75" customHeight="1" x14ac:dyDescent="0.25">
      <c r="A16" s="38" t="s">
        <v>57</v>
      </c>
      <c r="B16" s="39" t="s">
        <v>68</v>
      </c>
      <c r="C16" s="54">
        <v>24</v>
      </c>
      <c r="D16" s="54">
        <v>24</v>
      </c>
      <c r="E16" s="54">
        <v>1</v>
      </c>
      <c r="F16" s="70">
        <f t="shared" si="0"/>
        <v>24</v>
      </c>
      <c r="G16" s="86">
        <v>3</v>
      </c>
      <c r="H16" s="86">
        <v>2.4</v>
      </c>
      <c r="I16" s="69">
        <f t="shared" si="4"/>
        <v>0.16</v>
      </c>
      <c r="J16" s="70">
        <f t="shared" si="5"/>
        <v>72</v>
      </c>
      <c r="K16" s="71">
        <f t="shared" si="6"/>
        <v>2.4</v>
      </c>
      <c r="L16" s="69">
        <f t="shared" si="7"/>
        <v>450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6"/>
      <c r="B23" s="37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6"/>
      <c r="B24" s="37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8"/>
      <c r="B25" s="39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6"/>
      <c r="B27" s="37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8"/>
      <c r="B28" s="39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8"/>
      <c r="B29" s="39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40"/>
      <c r="B35" s="41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40"/>
      <c r="B36" s="41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57"/>
      <c r="B37" s="60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2"/>
      <c r="B38" s="39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42"/>
      <c r="B39" s="43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43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ref="F41:F42" si="8">D41*E41</f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61"/>
      <c r="C42" s="54"/>
      <c r="D42" s="54"/>
      <c r="E42" s="54"/>
      <c r="F42" s="70">
        <f t="shared" si="8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8.75" customHeight="1" x14ac:dyDescent="0.25">
      <c r="A43" s="111" t="s">
        <v>14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3"/>
    </row>
    <row r="44" spans="1:13" s="47" customFormat="1" ht="60.75" customHeight="1" x14ac:dyDescent="0.2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29"/>
    </row>
    <row r="45" spans="1:13" x14ac:dyDescent="0.25">
      <c r="A45" s="130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31"/>
    </row>
    <row r="46" spans="1:13" x14ac:dyDescent="0.25">
      <c r="A46" s="30"/>
      <c r="B46" s="30"/>
      <c r="C46" s="30"/>
      <c r="D46" s="30"/>
      <c r="E46" s="30"/>
      <c r="F46" s="91"/>
      <c r="G46" s="91"/>
      <c r="H46" s="91"/>
      <c r="I46" s="91"/>
      <c r="J46" s="91"/>
      <c r="K46" s="91"/>
      <c r="L46" s="91"/>
      <c r="M46" s="31"/>
    </row>
    <row r="47" spans="1:13" x14ac:dyDescent="0.25">
      <c r="A47"/>
      <c r="B47"/>
      <c r="C47"/>
      <c r="D47"/>
      <c r="E47"/>
      <c r="F47" s="72"/>
      <c r="G47" s="72"/>
      <c r="H47" s="72"/>
      <c r="I47" s="72"/>
      <c r="J47" s="72"/>
      <c r="K47" s="72"/>
      <c r="L47" s="72"/>
    </row>
    <row r="48" spans="1:13" ht="30" customHeight="1" x14ac:dyDescent="0.25">
      <c r="A48"/>
      <c r="B48"/>
      <c r="C48"/>
      <c r="D48"/>
      <c r="E48"/>
      <c r="F48" s="72"/>
      <c r="G48" s="72"/>
      <c r="H48" s="72"/>
      <c r="I48" s="72"/>
      <c r="J48" s="72"/>
      <c r="K48" s="72"/>
      <c r="L48" s="72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2.25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2" spans="1:12" x14ac:dyDescent="0.25">
      <c r="H52" s="72"/>
    </row>
    <row r="53" spans="1:12" x14ac:dyDescent="0.25">
      <c r="H53" s="72"/>
      <c r="I53" s="72"/>
    </row>
    <row r="54" spans="1:12" customFormat="1" x14ac:dyDescent="0.25">
      <c r="F54" s="72"/>
      <c r="G54" s="72"/>
      <c r="H54" s="72"/>
      <c r="I54" s="72"/>
      <c r="J54" s="72"/>
      <c r="K54" s="72"/>
      <c r="L54" s="72"/>
    </row>
    <row r="55" spans="1:12" customFormat="1" x14ac:dyDescent="0.25">
      <c r="F55" s="72"/>
      <c r="G55" s="72"/>
      <c r="H55" s="72"/>
      <c r="I55" s="72"/>
      <c r="J55" s="72"/>
      <c r="K55" s="72"/>
      <c r="L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zoomScale="120" zoomScaleNormal="120" workbookViewId="0">
      <selection activeCell="I3" sqref="I3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40</v>
      </c>
      <c r="E1" s="8" t="s">
        <v>39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38</v>
      </c>
      <c r="C2" s="11" t="s">
        <v>57</v>
      </c>
      <c r="D2" s="107">
        <v>6.2</v>
      </c>
      <c r="E2" s="5">
        <f>SUM('Summer 21'!K2,'Fall 21'!J2,'Spring 22'!I2)</f>
        <v>6.3066666666666666</v>
      </c>
      <c r="F2" s="5">
        <f>SUM('Summer 21'!L2,'Fall 21'!K2,'Spring 22'!J2)</f>
        <v>3231</v>
      </c>
      <c r="G2" s="5">
        <f>SUM('Summer 21'!M2,'Fall 21'!L2,'Spring 22'!K2)</f>
        <v>107.69999999999997</v>
      </c>
      <c r="H2" s="7">
        <f>F2/E2</f>
        <v>512.31501057082448</v>
      </c>
    </row>
    <row r="3" spans="1:14" x14ac:dyDescent="0.25">
      <c r="A3"/>
      <c r="B3"/>
      <c r="C3"/>
      <c r="D3" s="3" t="s">
        <v>49</v>
      </c>
      <c r="E3"/>
      <c r="F3"/>
      <c r="G3"/>
      <c r="H3"/>
    </row>
    <row r="4" spans="1:14" x14ac:dyDescent="0.25">
      <c r="D4" s="108">
        <v>5.97</v>
      </c>
    </row>
    <row r="6" spans="1:14" ht="15.75" thickBot="1" x14ac:dyDescent="0.3">
      <c r="A6" s="62"/>
      <c r="B6" s="62"/>
      <c r="D6" s="62"/>
      <c r="E6" s="105" t="s">
        <v>47</v>
      </c>
      <c r="F6" s="105" t="s">
        <v>48</v>
      </c>
      <c r="G6" s="62"/>
      <c r="H6" s="62"/>
      <c r="K6" s="62"/>
      <c r="L6" s="62"/>
      <c r="M6" s="62"/>
      <c r="N6" s="62"/>
    </row>
    <row r="7" spans="1:14" x14ac:dyDescent="0.25">
      <c r="D7" s="102" t="s">
        <v>42</v>
      </c>
      <c r="E7" s="106"/>
      <c r="F7" s="106">
        <v>3.17</v>
      </c>
    </row>
    <row r="8" spans="1:14" x14ac:dyDescent="0.25">
      <c r="D8" s="102" t="s">
        <v>12</v>
      </c>
      <c r="E8" s="106"/>
      <c r="F8" s="106">
        <v>49.21</v>
      </c>
    </row>
    <row r="9" spans="1:14" x14ac:dyDescent="0.25">
      <c r="D9" s="102" t="s">
        <v>43</v>
      </c>
      <c r="E9" s="106"/>
      <c r="F9" s="106">
        <v>494.79</v>
      </c>
    </row>
    <row r="11" spans="1:14" x14ac:dyDescent="0.25">
      <c r="C11"/>
      <c r="D11"/>
      <c r="E11" s="133" t="s">
        <v>41</v>
      </c>
      <c r="F11" s="133"/>
      <c r="G11" s="133"/>
    </row>
    <row r="12" spans="1:14" ht="15.75" thickBot="1" x14ac:dyDescent="0.3">
      <c r="E12" s="104" t="s">
        <v>42</v>
      </c>
      <c r="F12" s="104" t="s">
        <v>43</v>
      </c>
      <c r="G12" s="104" t="s">
        <v>12</v>
      </c>
    </row>
    <row r="13" spans="1:14" x14ac:dyDescent="0.25">
      <c r="E13" s="106">
        <v>6.2566666666666677</v>
      </c>
      <c r="F13" s="106">
        <v>458.19293390394677</v>
      </c>
      <c r="G13" s="106">
        <v>92.183333333333323</v>
      </c>
    </row>
    <row r="16" spans="1:14" x14ac:dyDescent="0.25">
      <c r="E16" s="133" t="s">
        <v>46</v>
      </c>
      <c r="F16" s="133"/>
      <c r="G16" s="133"/>
    </row>
    <row r="17" spans="4:7" ht="15.75" thickBot="1" x14ac:dyDescent="0.3">
      <c r="E17" s="104" t="s">
        <v>42</v>
      </c>
      <c r="F17" s="104" t="s">
        <v>43</v>
      </c>
      <c r="G17" s="104" t="s">
        <v>12</v>
      </c>
    </row>
    <row r="18" spans="4:7" x14ac:dyDescent="0.25">
      <c r="D18" s="102" t="s">
        <v>53</v>
      </c>
      <c r="E18" s="109">
        <v>5.98</v>
      </c>
      <c r="F18" s="109">
        <v>438.25</v>
      </c>
      <c r="G18" s="109">
        <v>85.199999999999989</v>
      </c>
    </row>
    <row r="19" spans="4:7" x14ac:dyDescent="0.25">
      <c r="D19" s="102" t="s">
        <v>54</v>
      </c>
      <c r="E19" s="109">
        <v>5.78</v>
      </c>
      <c r="F19" s="109">
        <v>453.6</v>
      </c>
      <c r="G19" s="109">
        <v>83.77</v>
      </c>
    </row>
    <row r="20" spans="4:7" x14ac:dyDescent="0.25">
      <c r="D20" s="102" t="s">
        <v>55</v>
      </c>
      <c r="E20" s="109">
        <v>7.01</v>
      </c>
      <c r="F20" s="109">
        <v>482.72880171184028</v>
      </c>
      <c r="G20" s="109">
        <v>107.58000000000001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F1" sqref="A1:O3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2" t="s">
        <v>19</v>
      </c>
      <c r="H1" s="123"/>
      <c r="I1" s="124"/>
      <c r="J1" s="78" t="s">
        <v>76</v>
      </c>
      <c r="K1" s="63" t="s">
        <v>77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38</v>
      </c>
      <c r="G2" s="145" t="str">
        <f>'2021-22 Summary'!C2</f>
        <v>PHYS</v>
      </c>
      <c r="H2" s="145"/>
      <c r="I2" s="145"/>
      <c r="J2" s="13">
        <f>'2021-22 Summary'!D2</f>
        <v>6.2</v>
      </c>
      <c r="K2" s="5">
        <f>SUM(K7:K15)</f>
        <v>0.16</v>
      </c>
      <c r="L2" s="5">
        <f>SUM(L7:L15)</f>
        <v>72</v>
      </c>
      <c r="M2" s="5">
        <f>SUM(M7:M15)</f>
        <v>2.4</v>
      </c>
      <c r="N2" s="15">
        <f>L2/K2</f>
        <v>450</v>
      </c>
    </row>
    <row r="3" spans="1:15" ht="19.5" customHeight="1" x14ac:dyDescent="0.25">
      <c r="A3" s="143"/>
      <c r="B3" s="143"/>
      <c r="C3" s="143"/>
      <c r="D3" s="143"/>
      <c r="E3" s="143"/>
      <c r="F3" s="143"/>
      <c r="G3" s="31"/>
      <c r="H3" s="120" t="s">
        <v>37</v>
      </c>
      <c r="I3" s="120"/>
      <c r="J3" s="121"/>
      <c r="K3" s="5">
        <f>'2021-22 Summary'!D2-'Proposed Additions'!K2-'Fall 21'!J2-'Spring 22'!I2-'Summer 21'!K2</f>
        <v>-0.26666666666666705</v>
      </c>
      <c r="L3" s="16"/>
      <c r="M3" s="17"/>
      <c r="N3" s="17"/>
    </row>
    <row r="4" spans="1:15" ht="19.5" customHeight="1" x14ac:dyDescent="0.25">
      <c r="A4" s="146" t="s">
        <v>6</v>
      </c>
      <c r="B4" s="146"/>
      <c r="C4" s="146"/>
      <c r="D4" s="146"/>
      <c r="E4" s="146"/>
      <c r="F4" s="146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44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69.95" customHeight="1" x14ac:dyDescent="0.25">
      <c r="A7" s="44" t="s">
        <v>72</v>
      </c>
      <c r="B7" s="44" t="s">
        <v>57</v>
      </c>
      <c r="C7" s="21" t="s">
        <v>74</v>
      </c>
      <c r="D7" s="110" t="s">
        <v>73</v>
      </c>
      <c r="E7" s="21">
        <v>24</v>
      </c>
      <c r="F7" s="34">
        <v>24</v>
      </c>
      <c r="G7" s="21">
        <v>1</v>
      </c>
      <c r="H7" s="70">
        <f>G7*F7</f>
        <v>24</v>
      </c>
      <c r="I7" s="92">
        <v>3</v>
      </c>
      <c r="J7" s="87">
        <v>2.4</v>
      </c>
      <c r="K7" s="93">
        <f t="shared" ref="K7:K15" si="0">J7*G7/15</f>
        <v>0.16</v>
      </c>
      <c r="L7" s="94">
        <f>H7*I7</f>
        <v>72</v>
      </c>
      <c r="M7" s="95">
        <f>L7/30</f>
        <v>2.4</v>
      </c>
      <c r="N7" s="93">
        <f t="shared" ref="N7:N15" si="1">L7/K7</f>
        <v>450</v>
      </c>
      <c r="O7" s="48" t="s">
        <v>75</v>
      </c>
    </row>
    <row r="8" spans="1:15" ht="15.75" customHeight="1" x14ac:dyDescent="0.25">
      <c r="A8" s="44"/>
      <c r="B8" s="44"/>
      <c r="C8" s="21"/>
      <c r="D8" s="21"/>
      <c r="E8" s="21"/>
      <c r="F8" s="34"/>
      <c r="G8" s="21"/>
      <c r="H8" s="70">
        <f t="shared" ref="H8:H10" si="2">G8*F8</f>
        <v>0</v>
      </c>
      <c r="I8" s="92"/>
      <c r="J8" s="87"/>
      <c r="K8" s="93">
        <f t="shared" ref="K8:K10" si="3">J8*G8/15</f>
        <v>0</v>
      </c>
      <c r="L8" s="94">
        <f t="shared" ref="L8:L10" si="4">H8*I8</f>
        <v>0</v>
      </c>
      <c r="M8" s="95">
        <f t="shared" ref="M8:M10" si="5">L8/30</f>
        <v>0</v>
      </c>
      <c r="N8" s="93" t="e">
        <f t="shared" ref="N8:N10" si="6">L8/K8</f>
        <v>#DIV/0!</v>
      </c>
      <c r="O8" s="49"/>
    </row>
    <row r="9" spans="1:15" ht="15.75" customHeight="1" x14ac:dyDescent="0.25">
      <c r="A9" s="44"/>
      <c r="B9" s="44"/>
      <c r="C9" s="21"/>
      <c r="D9" s="21"/>
      <c r="E9" s="21"/>
      <c r="F9" s="34"/>
      <c r="G9" s="21"/>
      <c r="H9" s="70">
        <f t="shared" si="2"/>
        <v>0</v>
      </c>
      <c r="I9" s="92"/>
      <c r="J9" s="87"/>
      <c r="K9" s="93">
        <f t="shared" si="3"/>
        <v>0</v>
      </c>
      <c r="L9" s="94">
        <f t="shared" si="4"/>
        <v>0</v>
      </c>
      <c r="M9" s="95">
        <f t="shared" si="5"/>
        <v>0</v>
      </c>
      <c r="N9" s="93" t="e">
        <f t="shared" si="6"/>
        <v>#DIV/0!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si="2"/>
        <v>0</v>
      </c>
      <c r="I10" s="92"/>
      <c r="J10" s="87"/>
      <c r="K10" s="93">
        <f t="shared" si="3"/>
        <v>0</v>
      </c>
      <c r="L10" s="94">
        <f t="shared" si="4"/>
        <v>0</v>
      </c>
      <c r="M10" s="95">
        <f t="shared" si="5"/>
        <v>0</v>
      </c>
      <c r="N10" s="93" t="e">
        <f t="shared" si="6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4" t="s">
        <v>21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5"/>
    </row>
    <row r="17" spans="1:15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8"/>
    </row>
    <row r="18" spans="1:15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1"/>
    </row>
    <row r="19" spans="1:15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1"/>
    </row>
    <row r="20" spans="1:15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1"/>
    </row>
    <row r="21" spans="1:15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4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21, Fall 21, Spring 22,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21</vt:lpstr>
      <vt:lpstr>Fall 21</vt:lpstr>
      <vt:lpstr>Spring 22</vt:lpstr>
      <vt:lpstr>2021-22 Summary</vt:lpstr>
      <vt:lpstr>Proposed Additions</vt:lpstr>
      <vt:lpstr>'Fall 21'!Print_Area</vt:lpstr>
      <vt:lpstr>'Spring 22'!Print_Area</vt:lpstr>
      <vt:lpstr>'Summer 21'!Print_Area</vt:lpstr>
      <vt:lpstr>'Fall 21'!Print_Titles</vt:lpstr>
      <vt:lpstr>'Proposed Additions'!Print_Titles</vt:lpstr>
      <vt:lpstr>'Spring 22'!Print_Titles</vt:lpstr>
      <vt:lpstr>'Summer 21'!Print_Titles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Student</cp:lastModifiedBy>
  <cp:lastPrinted>2019-10-25T00:53:05Z</cp:lastPrinted>
  <dcterms:created xsi:type="dcterms:W3CDTF">2013-10-25T01:46:28Z</dcterms:created>
  <dcterms:modified xsi:type="dcterms:W3CDTF">2020-12-09T23:13:19Z</dcterms:modified>
</cp:coreProperties>
</file>